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ilosdular\Documents\GJS\JAVNA RAZSVETLJAVA\INVESTICIJSKO VZDRŽEVANJE - INVESTICIJE\Leto 2022\"/>
    </mc:Choice>
  </mc:AlternateContent>
  <xr:revisionPtr revIDLastSave="0" documentId="13_ncr:1_{E20FCD9F-9F0C-4F47-A883-522F6815F958}" xr6:coauthVersionLast="47" xr6:coauthVersionMax="47" xr10:uidLastSave="{00000000-0000-0000-0000-000000000000}"/>
  <bookViews>
    <workbookView xWindow="-120" yWindow="-120" windowWidth="29040" windowHeight="15840" activeTab="1" xr2:uid="{7BE7E5F3-5F14-467E-9D43-FF3BE9A6D41A}"/>
  </bookViews>
  <sheets>
    <sheet name="SKUPAJ" sheetId="1" r:id="rId1"/>
    <sheet name="01" sheetId="2"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2" l="1"/>
  <c r="F66" i="2" s="1"/>
  <c r="F68" i="2" s="1"/>
  <c r="F64" i="2"/>
  <c r="F62" i="2"/>
  <c r="F60" i="2"/>
  <c r="F58" i="2"/>
  <c r="F56" i="2"/>
  <c r="F54" i="2"/>
  <c r="F52" i="2"/>
  <c r="F50" i="2"/>
  <c r="F48" i="2"/>
  <c r="F46" i="2"/>
  <c r="F44" i="2"/>
  <c r="F42" i="2"/>
  <c r="F40" i="2"/>
  <c r="F38" i="2"/>
  <c r="F36" i="2"/>
  <c r="F34" i="2"/>
  <c r="F32" i="2"/>
  <c r="F30" i="2"/>
  <c r="F28" i="2"/>
  <c r="F26" i="2"/>
  <c r="F24" i="2"/>
  <c r="F22" i="2"/>
  <c r="F20" i="2"/>
  <c r="F18" i="2"/>
  <c r="F16" i="2"/>
  <c r="F14" i="2"/>
  <c r="F12" i="2"/>
  <c r="F10" i="2"/>
  <c r="F8" i="2"/>
  <c r="F6" i="2"/>
  <c r="I6" i="1"/>
  <c r="I10" i="1" s="1"/>
  <c r="F96" i="2" l="1"/>
  <c r="F98" i="2" s="1"/>
  <c r="F100" i="2" s="1"/>
  <c r="F101" i="2" s="1"/>
  <c r="I11" i="1"/>
  <c r="I12" i="1" s="1"/>
</calcChain>
</file>

<file path=xl/sharedStrings.xml><?xml version="1.0" encoding="utf-8"?>
<sst xmlns="http://schemas.openxmlformats.org/spreadsheetml/2006/main" count="117" uniqueCount="87">
  <si>
    <t>REKAPITULACIJA</t>
  </si>
  <si>
    <t xml:space="preserve">MENJAVA NEUTREZNIH SVETILK </t>
  </si>
  <si>
    <t>SKUPAJ</t>
  </si>
  <si>
    <t xml:space="preserve">DDV </t>
  </si>
  <si>
    <t>SKUPAJ Z DDV</t>
  </si>
  <si>
    <t xml:space="preserve"> PROJEKTANTSKI POPIS MENJAVA SVETILK - MONM </t>
  </si>
  <si>
    <t xml:space="preserve"> </t>
  </si>
  <si>
    <t xml:space="preserve">1. ELEKTROINSTALACIJE CR </t>
  </si>
  <si>
    <t>EM</t>
  </si>
  <si>
    <t>KOL</t>
  </si>
  <si>
    <t>CENA / EM</t>
  </si>
  <si>
    <t>VREDNOST</t>
  </si>
  <si>
    <t>1.</t>
  </si>
  <si>
    <t>Demontaža obstoječe svetilke s stebra višine do 10m, priključne sponke (razdelilnik) in vodnika med sponko in svetilko</t>
  </si>
  <si>
    <t>kpl</t>
  </si>
  <si>
    <t>2.</t>
  </si>
  <si>
    <t>Demontaža obstoječe svetilke s fasade zidu oz. obstoječega NN droga višine do 10m, priključne sponke in vodnika do svetilke</t>
  </si>
  <si>
    <t>3.</t>
  </si>
  <si>
    <t xml:space="preserve">Demontaža obstoječe in dobava ter montaža nove zidne vroče cinkane konzole na fasado zidu oz. obstoječi NN drog višine do 9m </t>
  </si>
  <si>
    <t>4.</t>
  </si>
  <si>
    <t xml:space="preserve">Demontaža obstoječe in montaža nove dvokrake vroče cinkane konzole na obstoječi drog višine do 9m </t>
  </si>
  <si>
    <t>5.</t>
  </si>
  <si>
    <t>Demontaža obstoječe žične napenjalne vrvi in svetilke s popustitvijo natezne sile viseče svetilke na višini do 8m razdalje do 40m, koplet s pritrdilnim in spončnim materialom in dobava in  montaža novega kopleta na isti lokaciji</t>
  </si>
  <si>
    <t>6.</t>
  </si>
  <si>
    <t>Dobava in montaža vroče cinaknega reducirnega elementa na drogove iz fi 60mm na fi 75mm - fi 90mm</t>
  </si>
  <si>
    <t>kos</t>
  </si>
  <si>
    <t>7.</t>
  </si>
  <si>
    <t>Dobava in montaža kabla NYM-J 5x1,5mm² od razdelilca v kandelabru do svetilke</t>
  </si>
  <si>
    <t>m</t>
  </si>
  <si>
    <t>8.</t>
  </si>
  <si>
    <t>Dobava in polaganje vročecinkanega valjanca FeZn 25x4mm.</t>
  </si>
  <si>
    <t>9.</t>
  </si>
  <si>
    <t>Dobava križnih sponk in izdelava križnih stikov z bitumiziranjem spoja</t>
  </si>
  <si>
    <t>10.</t>
  </si>
  <si>
    <t xml:space="preserve">Izdelava preverbe ustreznosti priklopov ozemljitve na obstoječi steber in izvedba zaščite stika </t>
  </si>
  <si>
    <t>11.</t>
  </si>
  <si>
    <t>Dobava in montaža razdelilca (priključne sponke) s 4A cevno varovalko v kandelabru oz. stebru</t>
  </si>
  <si>
    <t>13.</t>
  </si>
  <si>
    <t>14.</t>
  </si>
  <si>
    <t>15.</t>
  </si>
  <si>
    <t>Stran 1 od 4</t>
  </si>
  <si>
    <t>16.</t>
  </si>
  <si>
    <t>17.</t>
  </si>
  <si>
    <t>18.</t>
  </si>
  <si>
    <t>19.</t>
  </si>
  <si>
    <t>20.</t>
  </si>
  <si>
    <t>21.</t>
  </si>
  <si>
    <t>Stran 2 od 4</t>
  </si>
  <si>
    <t>22.</t>
  </si>
  <si>
    <t>23.</t>
  </si>
  <si>
    <t>24.</t>
  </si>
  <si>
    <t>25.</t>
  </si>
  <si>
    <t>Izvedba električnih meritev ter izdelava merilnega protokola (izvedba meritev neprekinjenosti vodnikov, impedanca okvarne zanke, …...., meritve ozemljil)</t>
  </si>
  <si>
    <t>26.</t>
  </si>
  <si>
    <t>Izvedba svetlobno tehničnih meritev ter izdelava merilnega protokola (meritve horizintalne osvetljenosti vozišča oz. prometne površine)</t>
  </si>
  <si>
    <t>27.</t>
  </si>
  <si>
    <t>Priprava podatkov izvedeneih del za vpis v uradne evidence</t>
  </si>
  <si>
    <t>28.</t>
  </si>
  <si>
    <t>Izvajanje projektantskega nadzora</t>
  </si>
  <si>
    <t>ure</t>
  </si>
  <si>
    <t>29.</t>
  </si>
  <si>
    <t>Izdelava elaborata zapore cestišča, pridobitev dovoljenja za delno  zaporo ter postavitev prometne signalizacije za čas izvedbe del - državna cesta v pristojnosti DRSI (eden odsek)</t>
  </si>
  <si>
    <t>30.</t>
  </si>
  <si>
    <t>Izdelava elaborata zapore cestišča, pridobitev dovoljenja za zaporo  ter postavitev prometne signalizacije za čas izvedbe del - na večih odcekih mestnih cest in ulic ter lokalnih cest v pristojnostih MONM</t>
  </si>
  <si>
    <t>31.</t>
  </si>
  <si>
    <t>Izdelava PID projektne dokumentacije</t>
  </si>
  <si>
    <t>Stran 3 od 4</t>
  </si>
  <si>
    <t>REKAPITULACIJA  -  menjava svetilk 2021 - MONM</t>
  </si>
  <si>
    <t>ELEKTROINSTALACIJE</t>
  </si>
  <si>
    <t>DDV</t>
  </si>
  <si>
    <t>Opomba:</t>
  </si>
  <si>
    <t xml:space="preserve">Popis del s predizmerami je podan kot projektantska ocena predvidenih elektro montažnih del za potrebe izvedbe del na omrežju cestne razsvetljave  in se lahko razlikuje od uradno pridobljenih ponudb.  Vse mere je potrebno preveriti na licu mesta in prilagoditi izvedbo dejanskemu stanju. Ponujena oprema mora slediti popisu del, svetilke pa opisom karakteristik v popisu ter definiranim profilom posameznih odsekov v MONM (11kpl). Izbrane svetilke morajo biti skladne z izvedenim potrebnim svetlobno tehničnim izračunom za posamezen profil.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</si>
  <si>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4 od 4</t>
  </si>
  <si>
    <t>32.</t>
  </si>
  <si>
    <t xml:space="preserve">Nepredvidena dela v kolikor so upravičena, in z vpisom odgovornega nadzornika (3%) </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</si>
  <si>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1 (limitirana zgornja meja moči znaša 64W,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</si>
  <si>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2 (limitirana zgornja meja moči znaša 64W,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</si>
  <si>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3 (limitirana zgornja meja moči znaša 45W,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</si>
  <si>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4 (limitirana zgornja meja moči znaša 38W,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</si>
  <si>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5 (limitirana zgornja meja moči znaša 22W,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</si>
  <si>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6 (limitirana zgornja meja moči znaša 29W,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</si>
  <si>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7 (limitirana zgornja meja moči znaša 15W,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</si>
  <si>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8 (limitirana zgornja meja moči znaša 15W,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IK09, SPD 10kV, ENEC za Zhaga svetilke ali  za Nema svetilke, RoHS, WEEE, REACH dokazilo</t>
  </si>
  <si>
    <t xml:space="preserve">Dobava in montaža redukcijske urbane svetilke skladne z Uredbo o mejnih vrednostih svetlobnega onesnaževanja okolja ter Urbano opremo v MONm, z ustreznim nastavkom ter v IP65, z optičnim pokrovom iz PC ali iz PMMA materiala in LED modulom ustrezne moči in drugimi karakteristikami po razpisanem profilu 9 (limitirana zgornja meja moči znaša 18W,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IK08, SPD 10kV, CE,  ENEC,  RoHS, WEEE, REACH dokazilo, sprejemljive dimenzije dolžina do 600 mm, širina do 520 mm ali premer do 600 mm in višina do 510mm </t>
  </si>
  <si>
    <t>Dobava in montaža redukcijske urbane svetilke skladne z Uredbo o mejnih vrednostih svetlobnega onesnaževanja okolja ter Urbano opremo v MONm, z ustreznim nastavkom ter v IP66, z optičnim pokrovom iz PC ali iz PMMA materiala in LED modulom ustrezne moči in drugimi karakteristikami po razpisanem profilu 10 (limitirana zgornja meja moči znaša 13W,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IK08, SPD 10kV, CE certifikat, ENEC, in RoHS, WEEE, REACH dokazilo</t>
  </si>
  <si>
    <t>Dobava in montaža redukcijske urbane svetilke skladne z Uredbo o mejnih vrednostih svetlobnega onesnaževanja okolja ter Urbano opremo v MONm, z ustreznim nastavkom ter v IP65 z optičnim pokrovom iz PC ali iz PMMA materiala in LED modulom ustrezne moči in drugimi karakteristikami po razpisanem profilu 11 (limitirana zgornja meja moči znaša 19W, s samoredukcijo med 23. in 4. uro na 50% svetlobnega toka; barvna temperatura 2700°K, CRI 70), z napajalnikom D4i skladnim z Zhaga book 18 (Zhaga vtičnica zgoraj) ali z napajalnikom Dali (Nema vtičnica zgoraj), z univerzalnim natikom na drog, material okvirja je iz tlačno ulitega aluminija polakiran z zaščitno metalizirano barvo, IK08, SPD 10kV,  ENEC, CE in  RoHS, WEEE, REACH dokazilo</t>
  </si>
  <si>
    <t>Dobava in montaža redukcijske viseče cestne svetilke skladne z Uredbo o mejnih vrednostih svetlobnega onesnaževanja okolja  v IP65 s presevnim delom ravno steklo ali PMMA in LED modulom ustrezne moči in drugimi karakteristikami (limitirana zgornja meja moči znaša 32W, s samoredukcijo med 23. in 4. uro na 50% svetlobnega toka; barvna temperatura 3000°K, CRI 70), z napajalnikom D4i skladnim z Zhaga book 18 (Zhaga vtičnica zgoraj) ali z napajalnikom Dali (Nema vtičnica zgoraj), z univerzalnim natikom na napenjalno žico, material okvirja je iz tlačno ulitega aluminija polakiran z zaščitno metalizirano barvo, IK08, SPD 10kV,  ENEC za Zhaga svetilke ali za Nema svetilke, CE in RoHS, WEEE, REACH dokazilo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</si>
</sst>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EUR]"/>
    <numFmt numFmtId="165" formatCode="0_)"/>
    <numFmt numFmtId="166" formatCode="0.0%"/>
    <numFmt numFmtId="167" formatCode="#,##0.00\ &quot;SIT&quot;"/>
    <numFmt numFmtId="168" formatCode="#,##0.00\ _S_I_T"/>
  </numFmts>
  <fonts count="12" x14ac:knownFonts="1">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b/>
      <sz val="10"/>
      <color indexed="8"/>
      <name val="Arial"/>
      <family val="2"/>
      <charset val="238"/>
    </font>
    <font>
      <b/>
      <sz val="12"/>
      <color indexed="8"/>
      <name val="Arial"/>
      <family val="2"/>
      <charset val="238"/>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sz val="12"/>
      <name val="Times New Roman"/>
      <family val="1"/>
      <charset val="238"/>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s>
  <cellStyleXfs count="2">
    <xf numFmtId="0" fontId="0" fillId="0" borderId="0"/>
    <xf numFmtId="9" fontId="1" fillId="0" borderId="0" applyFont="0" applyFill="0" applyBorder="0" applyAlignment="0" applyProtection="0"/>
  </cellStyleXfs>
  <cellXfs count="74">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164" fontId="4" fillId="0" borderId="3" xfId="0" applyNumberFormat="1" applyFont="1" applyBorder="1" applyAlignment="1">
      <alignment vertical="center"/>
    </xf>
    <xf numFmtId="9" fontId="2" fillId="0" borderId="2" xfId="0" applyNumberFormat="1"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165" fontId="6" fillId="0" borderId="0" xfId="0" applyNumberFormat="1" applyFont="1" applyAlignment="1">
      <alignment horizontal="right"/>
    </xf>
    <xf numFmtId="4" fontId="7" fillId="0" borderId="0" xfId="0" applyNumberFormat="1" applyFont="1" applyFill="1" applyBorder="1" applyAlignment="1">
      <alignment vertical="center" wrapText="1"/>
    </xf>
    <xf numFmtId="4" fontId="6" fillId="0" borderId="0" xfId="0" applyNumberFormat="1" applyFont="1" applyBorder="1" applyAlignment="1">
      <alignment vertical="center"/>
    </xf>
    <xf numFmtId="166" fontId="8" fillId="0" borderId="0" xfId="1" applyNumberFormat="1" applyFont="1" applyBorder="1" applyAlignment="1">
      <alignment vertical="center"/>
    </xf>
    <xf numFmtId="167" fontId="9" fillId="0" borderId="0" xfId="0" applyNumberFormat="1" applyFont="1" applyBorder="1" applyAlignment="1">
      <alignment vertical="center"/>
    </xf>
    <xf numFmtId="0" fontId="8" fillId="0" borderId="0" xfId="0" applyFont="1" applyAlignment="1">
      <alignment horizontal="right"/>
    </xf>
    <xf numFmtId="0" fontId="6" fillId="0" borderId="0" xfId="0" applyFont="1" applyAlignment="1">
      <alignment horizontal="center" vertical="center"/>
    </xf>
    <xf numFmtId="4" fontId="6" fillId="0" borderId="0" xfId="0" applyNumberFormat="1" applyFont="1" applyAlignment="1">
      <alignment vertical="center" wrapText="1"/>
    </xf>
    <xf numFmtId="1" fontId="6" fillId="0" borderId="0" xfId="0" applyNumberFormat="1" applyFont="1" applyAlignment="1">
      <alignment vertical="center"/>
    </xf>
    <xf numFmtId="4" fontId="6" fillId="0" borderId="0" xfId="0" applyNumberFormat="1" applyFont="1" applyAlignment="1">
      <alignment vertical="center"/>
    </xf>
    <xf numFmtId="167" fontId="6" fillId="0" borderId="0" xfId="0" applyNumberFormat="1" applyFont="1" applyAlignment="1">
      <alignment vertical="center"/>
    </xf>
    <xf numFmtId="4"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167" fontId="6" fillId="0" borderId="0" xfId="0" applyNumberFormat="1" applyFont="1" applyAlignment="1">
      <alignment horizontal="center" vertical="center" wrapText="1"/>
    </xf>
    <xf numFmtId="0" fontId="8" fillId="0" borderId="0" xfId="0" applyFont="1" applyAlignment="1">
      <alignment vertical="center"/>
    </xf>
    <xf numFmtId="4" fontId="8" fillId="0" borderId="0" xfId="0" applyNumberFormat="1" applyFont="1" applyAlignment="1">
      <alignment vertical="center" wrapText="1"/>
    </xf>
    <xf numFmtId="1" fontId="8" fillId="0" borderId="0" xfId="0" applyNumberFormat="1" applyFont="1" applyAlignment="1">
      <alignment horizontal="center" vertical="center"/>
    </xf>
    <xf numFmtId="1" fontId="8" fillId="0" borderId="0" xfId="0" applyNumberFormat="1" applyFont="1" applyAlignment="1">
      <alignment vertical="center"/>
    </xf>
    <xf numFmtId="4" fontId="8" fillId="0" borderId="0" xfId="0" applyNumberFormat="1" applyFont="1" applyAlignment="1">
      <alignment vertical="center"/>
    </xf>
    <xf numFmtId="168" fontId="8" fillId="0" borderId="0" xfId="0" applyNumberFormat="1" applyFont="1" applyAlignment="1">
      <alignment horizontal="right"/>
    </xf>
    <xf numFmtId="4" fontId="8" fillId="0" borderId="0" xfId="0" applyNumberFormat="1" applyFont="1" applyAlignment="1">
      <alignment vertical="top" wrapText="1"/>
    </xf>
    <xf numFmtId="4" fontId="3" fillId="0" borderId="0" xfId="0" applyNumberFormat="1" applyFont="1" applyAlignment="1">
      <alignment vertical="top" wrapText="1"/>
    </xf>
    <xf numFmtId="1" fontId="3" fillId="0" borderId="0" xfId="0" applyNumberFormat="1" applyFont="1" applyAlignment="1">
      <alignment horizontal="center" vertical="center"/>
    </xf>
    <xf numFmtId="1"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horizontal="right"/>
    </xf>
    <xf numFmtId="0" fontId="3" fillId="0" borderId="0" xfId="0" applyFont="1" applyBorder="1" applyAlignment="1">
      <alignment vertical="center"/>
    </xf>
    <xf numFmtId="4" fontId="3" fillId="0" borderId="0" xfId="0" applyNumberFormat="1" applyFont="1" applyBorder="1" applyAlignment="1">
      <alignment vertical="center" wrapText="1"/>
    </xf>
    <xf numFmtId="1" fontId="3" fillId="0" borderId="0" xfId="0" applyNumberFormat="1" applyFont="1" applyBorder="1" applyAlignment="1">
      <alignment horizontal="center" vertical="center"/>
    </xf>
    <xf numFmtId="1" fontId="3" fillId="0" borderId="0" xfId="0" applyNumberFormat="1" applyFont="1" applyBorder="1" applyAlignment="1">
      <alignment vertical="center"/>
    </xf>
    <xf numFmtId="4" fontId="3" fillId="0" borderId="0" xfId="0" applyNumberFormat="1" applyFont="1" applyBorder="1" applyAlignment="1">
      <alignment vertical="center"/>
    </xf>
    <xf numFmtId="0" fontId="8" fillId="0" borderId="4" xfId="0" applyFont="1" applyBorder="1" applyAlignment="1">
      <alignment vertical="center"/>
    </xf>
    <xf numFmtId="4" fontId="6" fillId="0" borderId="5" xfId="0" applyNumberFormat="1" applyFont="1" applyBorder="1" applyAlignment="1">
      <alignment vertical="center" wrapText="1"/>
    </xf>
    <xf numFmtId="4" fontId="8" fillId="0" borderId="5" xfId="0" applyNumberFormat="1" applyFont="1" applyBorder="1" applyAlignment="1">
      <alignment vertical="center" wrapText="1"/>
    </xf>
    <xf numFmtId="1" fontId="8" fillId="0" borderId="5" xfId="0" applyNumberFormat="1" applyFont="1" applyBorder="1" applyAlignment="1">
      <alignment vertical="center"/>
    </xf>
    <xf numFmtId="4" fontId="8" fillId="0" borderId="5" xfId="0" applyNumberFormat="1" applyFont="1" applyBorder="1" applyAlignment="1">
      <alignment vertical="center"/>
    </xf>
    <xf numFmtId="4" fontId="2" fillId="0" borderId="6" xfId="0" applyNumberFormat="1" applyFont="1" applyBorder="1" applyAlignment="1">
      <alignment vertical="center"/>
    </xf>
    <xf numFmtId="0" fontId="8" fillId="0" borderId="0" xfId="0" applyFont="1" applyBorder="1" applyAlignment="1">
      <alignment vertical="center"/>
    </xf>
    <xf numFmtId="4" fontId="6" fillId="0" borderId="0" xfId="0" applyNumberFormat="1" applyFont="1" applyBorder="1" applyAlignment="1">
      <alignment vertical="center" wrapText="1"/>
    </xf>
    <xf numFmtId="4" fontId="8" fillId="0" borderId="0" xfId="0" applyNumberFormat="1" applyFont="1" applyBorder="1" applyAlignment="1">
      <alignment vertical="center" wrapText="1"/>
    </xf>
    <xf numFmtId="1" fontId="8" fillId="0" borderId="0" xfId="0" applyNumberFormat="1" applyFont="1" applyBorder="1" applyAlignment="1">
      <alignment vertical="center"/>
    </xf>
    <xf numFmtId="4" fontId="8" fillId="0" borderId="0" xfId="0" applyNumberFormat="1" applyFont="1" applyBorder="1" applyAlignment="1">
      <alignment vertical="center"/>
    </xf>
    <xf numFmtId="168" fontId="8" fillId="0" borderId="0" xfId="0" applyNumberFormat="1" applyFont="1" applyBorder="1" applyAlignment="1">
      <alignment vertical="center"/>
    </xf>
    <xf numFmtId="167" fontId="8" fillId="0" borderId="0" xfId="0" applyNumberFormat="1" applyFont="1" applyAlignment="1">
      <alignment vertical="center"/>
    </xf>
    <xf numFmtId="4" fontId="9" fillId="0" borderId="0" xfId="0" applyNumberFormat="1" applyFont="1" applyFill="1" applyAlignment="1">
      <alignment vertical="center" wrapText="1"/>
    </xf>
    <xf numFmtId="4" fontId="7" fillId="0" borderId="0" xfId="0" applyNumberFormat="1" applyFont="1" applyFill="1" applyAlignment="1">
      <alignment vertical="center" wrapText="1"/>
    </xf>
    <xf numFmtId="164" fontId="9" fillId="0" borderId="0" xfId="0" applyNumberFormat="1" applyFont="1" applyAlignment="1">
      <alignment vertical="center"/>
    </xf>
    <xf numFmtId="4" fontId="9" fillId="0" borderId="7" xfId="0" applyNumberFormat="1" applyFont="1" applyFill="1" applyBorder="1" applyAlignment="1">
      <alignment vertical="center" wrapText="1"/>
    </xf>
    <xf numFmtId="4" fontId="7" fillId="0" borderId="7" xfId="0" applyNumberFormat="1" applyFont="1" applyFill="1" applyBorder="1" applyAlignment="1">
      <alignment vertical="center" wrapText="1"/>
    </xf>
    <xf numFmtId="4" fontId="6" fillId="0" borderId="7" xfId="0" applyNumberFormat="1" applyFont="1" applyBorder="1" applyAlignment="1">
      <alignment vertical="center"/>
    </xf>
    <xf numFmtId="164" fontId="9" fillId="0" borderId="7" xfId="0" applyNumberFormat="1" applyFont="1" applyBorder="1" applyAlignment="1">
      <alignment vertical="center"/>
    </xf>
    <xf numFmtId="4" fontId="9" fillId="0" borderId="0" xfId="0" applyNumberFormat="1" applyFont="1" applyFill="1" applyBorder="1" applyAlignment="1">
      <alignment vertical="center" wrapText="1"/>
    </xf>
    <xf numFmtId="164" fontId="9" fillId="0" borderId="0" xfId="0" applyNumberFormat="1" applyFont="1" applyBorder="1" applyAlignment="1">
      <alignment vertical="center"/>
    </xf>
    <xf numFmtId="9" fontId="8" fillId="0" borderId="0" xfId="1" applyNumberFormat="1" applyFont="1" applyBorder="1" applyAlignment="1">
      <alignment vertical="center"/>
    </xf>
    <xf numFmtId="0" fontId="6" fillId="0" borderId="0" xfId="0" applyFont="1" applyBorder="1" applyAlignment="1">
      <alignment vertical="center"/>
    </xf>
    <xf numFmtId="4" fontId="10" fillId="0" borderId="7" xfId="0" applyNumberFormat="1" applyFont="1" applyFill="1" applyBorder="1" applyAlignment="1">
      <alignment vertical="center" wrapText="1"/>
    </xf>
    <xf numFmtId="167" fontId="8" fillId="0" borderId="0" xfId="0" applyNumberFormat="1" applyFont="1" applyBorder="1" applyAlignment="1">
      <alignment vertical="center"/>
    </xf>
    <xf numFmtId="167" fontId="8" fillId="0" borderId="0" xfId="0" applyNumberFormat="1" applyFont="1" applyAlignment="1">
      <alignment horizontal="right"/>
    </xf>
    <xf numFmtId="0" fontId="11" fillId="0" borderId="0" xfId="0" applyFont="1" applyAlignment="1">
      <alignment vertical="center"/>
    </xf>
    <xf numFmtId="4" fontId="11" fillId="0" borderId="0" xfId="0" applyNumberFormat="1" applyFont="1" applyAlignment="1">
      <alignment vertical="center" wrapText="1"/>
    </xf>
    <xf numFmtId="4" fontId="11" fillId="0" borderId="0" xfId="0" applyNumberFormat="1" applyFont="1" applyAlignment="1">
      <alignment vertical="center"/>
    </xf>
    <xf numFmtId="167" fontId="11" fillId="0" borderId="0" xfId="0" applyNumberFormat="1" applyFont="1" applyAlignment="1">
      <alignment vertical="center"/>
    </xf>
    <xf numFmtId="0" fontId="11" fillId="0" borderId="0" xfId="0" applyFont="1" applyAlignment="1">
      <alignment horizontal="right"/>
    </xf>
    <xf numFmtId="4" fontId="8" fillId="0" borderId="0" xfId="0" applyNumberFormat="1" applyFont="1" applyAlignment="1">
      <alignment horizontal="left" vertical="center" wrapText="1"/>
    </xf>
    <xf numFmtId="0" fontId="8" fillId="0" borderId="0" xfId="0" applyFont="1" applyAlignment="1">
      <alignment horizontal="lef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OPIS%20DEL_izdaja%2011.04.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AJ"/>
      <sheetName val="01"/>
    </sheetNames>
    <sheetDataSet>
      <sheetData sheetId="0"/>
      <sheetData sheetId="1">
        <row r="96">
          <cell r="F96">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73B8-A298-437C-9A4E-696E035699B0}">
  <dimension ref="B4:I23"/>
  <sheetViews>
    <sheetView workbookViewId="0">
      <selection activeCell="I6" sqref="I6"/>
    </sheetView>
  </sheetViews>
  <sheetFormatPr defaultRowHeight="15" x14ac:dyDescent="0.25"/>
  <cols>
    <col min="2" max="4" width="9.140625" style="2"/>
    <col min="5" max="5" width="9.28515625" style="2" customWidth="1"/>
    <col min="6" max="7" width="9.140625" style="2"/>
    <col min="8" max="8" width="8.42578125" style="2" customWidth="1"/>
    <col min="9" max="9" width="17.7109375" style="2" customWidth="1"/>
  </cols>
  <sheetData>
    <row r="4" spans="2:9" x14ac:dyDescent="0.25">
      <c r="B4" s="1" t="s">
        <v>0</v>
      </c>
    </row>
    <row r="6" spans="2:9" x14ac:dyDescent="0.25">
      <c r="B6" s="3" t="s">
        <v>1</v>
      </c>
      <c r="C6" s="4"/>
      <c r="D6" s="4"/>
      <c r="E6" s="4"/>
      <c r="F6" s="4"/>
      <c r="G6" s="4"/>
      <c r="H6" s="4"/>
      <c r="I6" s="5">
        <f>'[1]01'!F96</f>
        <v>0</v>
      </c>
    </row>
    <row r="10" spans="2:9" x14ac:dyDescent="0.25">
      <c r="B10" s="3" t="s">
        <v>2</v>
      </c>
      <c r="C10" s="4"/>
      <c r="D10" s="4"/>
      <c r="E10" s="4"/>
      <c r="F10" s="4"/>
      <c r="G10" s="4"/>
      <c r="H10" s="4"/>
      <c r="I10" s="5">
        <f>SUM(I6:I7)</f>
        <v>0</v>
      </c>
    </row>
    <row r="11" spans="2:9" x14ac:dyDescent="0.25">
      <c r="B11" s="3" t="s">
        <v>3</v>
      </c>
      <c r="C11" s="4"/>
      <c r="D11" s="4"/>
      <c r="E11" s="4"/>
      <c r="F11" s="4"/>
      <c r="G11" s="4"/>
      <c r="H11" s="6">
        <v>0.22</v>
      </c>
      <c r="I11" s="5">
        <f>H11*I10</f>
        <v>0</v>
      </c>
    </row>
    <row r="12" spans="2:9" x14ac:dyDescent="0.25">
      <c r="B12" s="3" t="s">
        <v>4</v>
      </c>
      <c r="C12" s="4"/>
      <c r="D12" s="4"/>
      <c r="E12" s="4"/>
      <c r="F12" s="4"/>
      <c r="G12" s="4"/>
      <c r="H12" s="4"/>
      <c r="I12" s="5">
        <f>I10+I11</f>
        <v>0</v>
      </c>
    </row>
    <row r="23" spans="4:4" ht="15.75" x14ac:dyDescent="0.25">
      <c r="D23"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7F26-8F41-4426-9BB8-E63305EC5256}">
  <dimension ref="A1:G157"/>
  <sheetViews>
    <sheetView tabSelected="1" workbookViewId="0">
      <pane ySplit="4" topLeftCell="A47" activePane="bottomLeft" state="frozen"/>
      <selection pane="bottomLeft" activeCell="B50" sqref="B50"/>
    </sheetView>
  </sheetViews>
  <sheetFormatPr defaultRowHeight="15.75" x14ac:dyDescent="0.25"/>
  <cols>
    <col min="1" max="1" width="3.5703125" style="67" bestFit="1" customWidth="1"/>
    <col min="2" max="2" width="55.85546875" style="68" customWidth="1"/>
    <col min="3" max="3" width="4" style="68" bestFit="1" customWidth="1"/>
    <col min="4" max="4" width="6.5703125" style="69" customWidth="1"/>
    <col min="5" max="5" width="10.42578125" style="69" customWidth="1"/>
    <col min="6" max="6" width="11.42578125" style="70" customWidth="1"/>
    <col min="7" max="7" width="11.140625" style="71" bestFit="1" customWidth="1"/>
  </cols>
  <sheetData>
    <row r="1" spans="1:7" ht="15" x14ac:dyDescent="0.25">
      <c r="A1" s="8"/>
      <c r="B1" s="8" t="s">
        <v>5</v>
      </c>
      <c r="C1" s="8"/>
      <c r="D1" s="8"/>
      <c r="E1" s="8"/>
      <c r="F1" s="8"/>
      <c r="G1" s="9"/>
    </row>
    <row r="2" spans="1:7" ht="15" x14ac:dyDescent="0.25">
      <c r="A2" s="8"/>
      <c r="B2" s="10"/>
      <c r="C2" s="10"/>
      <c r="D2" s="11"/>
      <c r="E2" s="12"/>
      <c r="F2" s="13"/>
      <c r="G2" s="14"/>
    </row>
    <row r="3" spans="1:7" ht="15" x14ac:dyDescent="0.25">
      <c r="A3" s="15" t="s">
        <v>6</v>
      </c>
      <c r="B3" s="16" t="s">
        <v>7</v>
      </c>
      <c r="C3" s="16"/>
      <c r="D3" s="17"/>
      <c r="E3" s="18"/>
      <c r="F3" s="19"/>
      <c r="G3" s="14"/>
    </row>
    <row r="4" spans="1:7" ht="15" x14ac:dyDescent="0.25">
      <c r="A4" s="8"/>
      <c r="B4" s="16"/>
      <c r="C4" s="20" t="s">
        <v>8</v>
      </c>
      <c r="D4" s="21" t="s">
        <v>9</v>
      </c>
      <c r="E4" s="20" t="s">
        <v>10</v>
      </c>
      <c r="F4" s="22" t="s">
        <v>11</v>
      </c>
      <c r="G4" s="14"/>
    </row>
    <row r="5" spans="1:7" ht="15" x14ac:dyDescent="0.25">
      <c r="A5" s="8"/>
      <c r="B5" s="16"/>
      <c r="C5" s="20"/>
      <c r="D5" s="21"/>
      <c r="E5" s="20"/>
      <c r="F5" s="22"/>
      <c r="G5" s="14"/>
    </row>
    <row r="6" spans="1:7" ht="25.5" x14ac:dyDescent="0.25">
      <c r="A6" s="23" t="s">
        <v>12</v>
      </c>
      <c r="B6" s="24" t="s">
        <v>13</v>
      </c>
      <c r="C6" s="25" t="s">
        <v>14</v>
      </c>
      <c r="D6" s="26">
        <v>718</v>
      </c>
      <c r="E6" s="27"/>
      <c r="F6" s="27">
        <f>D6*E6</f>
        <v>0</v>
      </c>
      <c r="G6" s="14"/>
    </row>
    <row r="7" spans="1:7" ht="15" x14ac:dyDescent="0.25">
      <c r="A7" s="8"/>
      <c r="B7" s="16"/>
      <c r="C7" s="20"/>
      <c r="D7" s="21"/>
      <c r="E7" s="20"/>
      <c r="F7" s="22"/>
      <c r="G7" s="14"/>
    </row>
    <row r="8" spans="1:7" ht="25.5" x14ac:dyDescent="0.25">
      <c r="A8" s="23" t="s">
        <v>15</v>
      </c>
      <c r="B8" s="24" t="s">
        <v>16</v>
      </c>
      <c r="C8" s="25" t="s">
        <v>14</v>
      </c>
      <c r="D8" s="26">
        <v>30</v>
      </c>
      <c r="E8" s="27"/>
      <c r="F8" s="27">
        <f>D8*E8</f>
        <v>0</v>
      </c>
      <c r="G8" s="14"/>
    </row>
    <row r="9" spans="1:7" ht="15" x14ac:dyDescent="0.25">
      <c r="A9" s="8"/>
      <c r="B9" s="16"/>
      <c r="C9" s="20"/>
      <c r="D9" s="21"/>
      <c r="E9" s="20"/>
      <c r="F9" s="22"/>
      <c r="G9" s="14"/>
    </row>
    <row r="10" spans="1:7" ht="38.25" x14ac:dyDescent="0.25">
      <c r="A10" s="23" t="s">
        <v>17</v>
      </c>
      <c r="B10" s="24" t="s">
        <v>18</v>
      </c>
      <c r="C10" s="25" t="s">
        <v>14</v>
      </c>
      <c r="D10" s="26">
        <v>35</v>
      </c>
      <c r="E10" s="27"/>
      <c r="F10" s="27">
        <f>D10*E10</f>
        <v>0</v>
      </c>
      <c r="G10" s="14"/>
    </row>
    <row r="11" spans="1:7" ht="15" x14ac:dyDescent="0.25">
      <c r="A11" s="8"/>
      <c r="B11" s="16"/>
      <c r="C11" s="20"/>
      <c r="D11" s="21"/>
      <c r="E11" s="20"/>
      <c r="F11" s="22"/>
      <c r="G11" s="14"/>
    </row>
    <row r="12" spans="1:7" ht="25.5" x14ac:dyDescent="0.25">
      <c r="A12" s="23" t="s">
        <v>19</v>
      </c>
      <c r="B12" s="24" t="s">
        <v>20</v>
      </c>
      <c r="C12" s="25" t="s">
        <v>14</v>
      </c>
      <c r="D12" s="26">
        <v>12</v>
      </c>
      <c r="E12" s="27"/>
      <c r="F12" s="27">
        <f>D12*E12</f>
        <v>0</v>
      </c>
      <c r="G12" s="14"/>
    </row>
    <row r="13" spans="1:7" ht="15" x14ac:dyDescent="0.25">
      <c r="A13" s="8"/>
      <c r="B13" s="16"/>
      <c r="C13" s="20"/>
      <c r="D13" s="21"/>
      <c r="E13" s="20"/>
      <c r="F13" s="22"/>
      <c r="G13" s="14"/>
    </row>
    <row r="14" spans="1:7" ht="51" x14ac:dyDescent="0.25">
      <c r="A14" s="23" t="s">
        <v>21</v>
      </c>
      <c r="B14" s="24" t="s">
        <v>22</v>
      </c>
      <c r="C14" s="25" t="s">
        <v>14</v>
      </c>
      <c r="D14" s="26">
        <v>4</v>
      </c>
      <c r="E14" s="27"/>
      <c r="F14" s="27">
        <f>D14*E14</f>
        <v>0</v>
      </c>
      <c r="G14" s="14"/>
    </row>
    <row r="15" spans="1:7" ht="15" x14ac:dyDescent="0.25">
      <c r="A15" s="23"/>
      <c r="B15" s="24"/>
      <c r="C15" s="25"/>
      <c r="D15" s="26"/>
      <c r="E15" s="27"/>
      <c r="F15" s="27"/>
      <c r="G15" s="14"/>
    </row>
    <row r="16" spans="1:7" ht="25.5" x14ac:dyDescent="0.25">
      <c r="A16" s="23" t="s">
        <v>23</v>
      </c>
      <c r="B16" s="24" t="s">
        <v>24</v>
      </c>
      <c r="C16" s="25" t="s">
        <v>25</v>
      </c>
      <c r="D16" s="26">
        <v>81</v>
      </c>
      <c r="E16" s="27"/>
      <c r="F16" s="27">
        <f>D16*E16</f>
        <v>0</v>
      </c>
      <c r="G16" s="14"/>
    </row>
    <row r="17" spans="1:7" ht="15" x14ac:dyDescent="0.25">
      <c r="A17" s="23"/>
      <c r="B17" s="24"/>
      <c r="C17" s="25"/>
      <c r="D17" s="26"/>
      <c r="E17" s="27"/>
      <c r="F17" s="27"/>
      <c r="G17" s="14"/>
    </row>
    <row r="18" spans="1:7" ht="25.5" x14ac:dyDescent="0.25">
      <c r="A18" s="23" t="s">
        <v>26</v>
      </c>
      <c r="B18" s="24" t="s">
        <v>27</v>
      </c>
      <c r="C18" s="25" t="s">
        <v>28</v>
      </c>
      <c r="D18" s="26">
        <v>6014</v>
      </c>
      <c r="E18" s="27"/>
      <c r="F18" s="27">
        <f>D18*E18</f>
        <v>0</v>
      </c>
      <c r="G18" s="14"/>
    </row>
    <row r="19" spans="1:7" ht="15" x14ac:dyDescent="0.25">
      <c r="A19" s="23"/>
      <c r="B19" s="24"/>
      <c r="C19" s="24"/>
      <c r="D19" s="26"/>
      <c r="E19" s="27"/>
      <c r="F19" s="27"/>
      <c r="G19" s="14"/>
    </row>
    <row r="20" spans="1:7" ht="15" x14ac:dyDescent="0.25">
      <c r="A20" s="23" t="s">
        <v>29</v>
      </c>
      <c r="B20" s="24" t="s">
        <v>30</v>
      </c>
      <c r="C20" s="25" t="s">
        <v>28</v>
      </c>
      <c r="D20" s="26">
        <v>359</v>
      </c>
      <c r="E20" s="27"/>
      <c r="F20" s="27">
        <f>D20*E20</f>
        <v>0</v>
      </c>
      <c r="G20" s="14"/>
    </row>
    <row r="21" spans="1:7" ht="15" x14ac:dyDescent="0.25">
      <c r="A21" s="23"/>
      <c r="B21" s="24"/>
      <c r="C21" s="25"/>
      <c r="D21" s="26"/>
      <c r="E21" s="27"/>
      <c r="F21" s="27"/>
      <c r="G21" s="14"/>
    </row>
    <row r="22" spans="1:7" ht="25.5" x14ac:dyDescent="0.25">
      <c r="A22" s="23" t="s">
        <v>31</v>
      </c>
      <c r="B22" s="24" t="s">
        <v>32</v>
      </c>
      <c r="C22" s="25" t="s">
        <v>25</v>
      </c>
      <c r="D22" s="26">
        <v>179</v>
      </c>
      <c r="E22" s="27"/>
      <c r="F22" s="27">
        <f>D22*E22</f>
        <v>0</v>
      </c>
      <c r="G22" s="14"/>
    </row>
    <row r="23" spans="1:7" ht="15" x14ac:dyDescent="0.25">
      <c r="A23" s="23"/>
      <c r="B23" s="24"/>
      <c r="C23" s="25"/>
      <c r="D23" s="26"/>
      <c r="E23" s="27"/>
      <c r="F23" s="27"/>
      <c r="G23" s="28"/>
    </row>
    <row r="24" spans="1:7" ht="25.5" x14ac:dyDescent="0.25">
      <c r="A24" s="23" t="s">
        <v>33</v>
      </c>
      <c r="B24" s="24" t="s">
        <v>34</v>
      </c>
      <c r="C24" s="25" t="s">
        <v>25</v>
      </c>
      <c r="D24" s="26">
        <v>718</v>
      </c>
      <c r="E24" s="27"/>
      <c r="F24" s="27">
        <f>D24*E24</f>
        <v>0</v>
      </c>
      <c r="G24" s="14"/>
    </row>
    <row r="25" spans="1:7" ht="15" x14ac:dyDescent="0.25">
      <c r="A25" s="23"/>
      <c r="B25" s="24"/>
      <c r="C25" s="25"/>
      <c r="D25" s="26"/>
      <c r="E25" s="27"/>
      <c r="F25" s="27"/>
      <c r="G25" s="14"/>
    </row>
    <row r="26" spans="1:7" ht="25.5" x14ac:dyDescent="0.25">
      <c r="A26" s="23" t="s">
        <v>35</v>
      </c>
      <c r="B26" s="24" t="s">
        <v>36</v>
      </c>
      <c r="C26" s="25" t="s">
        <v>25</v>
      </c>
      <c r="D26" s="26">
        <v>718</v>
      </c>
      <c r="E26" s="27"/>
      <c r="F26" s="27">
        <f>D26*E26</f>
        <v>0</v>
      </c>
      <c r="G26" s="14"/>
    </row>
    <row r="27" spans="1:7" ht="15" x14ac:dyDescent="0.25">
      <c r="A27" s="23"/>
      <c r="B27" s="24"/>
      <c r="C27" s="25"/>
      <c r="D27" s="26"/>
      <c r="E27" s="27"/>
      <c r="F27" s="27"/>
      <c r="G27" s="14"/>
    </row>
    <row r="28" spans="1:7" ht="165.75" x14ac:dyDescent="0.25">
      <c r="A28" s="23" t="s">
        <v>37</v>
      </c>
      <c r="B28" s="29" t="s">
        <v>75</v>
      </c>
      <c r="C28" s="25" t="s">
        <v>25</v>
      </c>
      <c r="D28" s="26">
        <v>6</v>
      </c>
      <c r="E28" s="27"/>
      <c r="F28" s="27">
        <f>D28*E28</f>
        <v>0</v>
      </c>
      <c r="G28" s="14"/>
    </row>
    <row r="29" spans="1:7" ht="15" x14ac:dyDescent="0.25">
      <c r="A29" s="23"/>
      <c r="B29" s="24"/>
      <c r="C29" s="25"/>
      <c r="D29" s="26"/>
      <c r="E29" s="27"/>
      <c r="F29" s="27"/>
      <c r="G29" s="14"/>
    </row>
    <row r="30" spans="1:7" ht="165.75" x14ac:dyDescent="0.25">
      <c r="A30" s="23" t="s">
        <v>38</v>
      </c>
      <c r="B30" s="29" t="s">
        <v>76</v>
      </c>
      <c r="C30" s="25" t="s">
        <v>25</v>
      </c>
      <c r="D30" s="26">
        <v>22</v>
      </c>
      <c r="E30" s="27"/>
      <c r="F30" s="27">
        <f>D30*E30</f>
        <v>0</v>
      </c>
      <c r="G30" s="14"/>
    </row>
    <row r="31" spans="1:7" ht="15" x14ac:dyDescent="0.25">
      <c r="A31" s="23"/>
      <c r="B31" s="24"/>
      <c r="C31" s="25"/>
      <c r="D31" s="26"/>
      <c r="E31" s="27"/>
      <c r="F31" s="27"/>
      <c r="G31" s="14"/>
    </row>
    <row r="32" spans="1:7" ht="165.75" x14ac:dyDescent="0.25">
      <c r="A32" s="23" t="s">
        <v>39</v>
      </c>
      <c r="B32" s="29" t="s">
        <v>77</v>
      </c>
      <c r="C32" s="25" t="s">
        <v>25</v>
      </c>
      <c r="D32" s="26">
        <v>3</v>
      </c>
      <c r="E32" s="27"/>
      <c r="F32" s="27">
        <f>D32*E32</f>
        <v>0</v>
      </c>
      <c r="G32" s="14"/>
    </row>
    <row r="33" spans="1:7" ht="15" x14ac:dyDescent="0.25">
      <c r="A33" s="23"/>
      <c r="B33" s="29"/>
      <c r="C33" s="25"/>
      <c r="D33" s="26"/>
      <c r="E33" s="27"/>
      <c r="F33" s="27"/>
      <c r="G33" s="28" t="s">
        <v>40</v>
      </c>
    </row>
    <row r="34" spans="1:7" ht="165.75" x14ac:dyDescent="0.25">
      <c r="A34" s="23" t="s">
        <v>41</v>
      </c>
      <c r="B34" s="29" t="s">
        <v>78</v>
      </c>
      <c r="C34" s="25" t="s">
        <v>25</v>
      </c>
      <c r="D34" s="26">
        <v>99</v>
      </c>
      <c r="E34" s="27"/>
      <c r="F34" s="27">
        <f>D34*E34</f>
        <v>0</v>
      </c>
      <c r="G34" s="14"/>
    </row>
    <row r="35" spans="1:7" ht="15" x14ac:dyDescent="0.25">
      <c r="A35" s="23"/>
      <c r="B35" s="29"/>
      <c r="C35" s="25"/>
      <c r="D35" s="26"/>
      <c r="E35" s="27"/>
      <c r="F35" s="27"/>
      <c r="G35" s="28"/>
    </row>
    <row r="36" spans="1:7" ht="165.75" x14ac:dyDescent="0.25">
      <c r="A36" s="23" t="s">
        <v>42</v>
      </c>
      <c r="B36" s="29" t="s">
        <v>79</v>
      </c>
      <c r="C36" s="25" t="s">
        <v>25</v>
      </c>
      <c r="D36" s="26">
        <v>47</v>
      </c>
      <c r="E36" s="27"/>
      <c r="F36" s="27">
        <f>D36*E36</f>
        <v>0</v>
      </c>
      <c r="G36" s="14"/>
    </row>
    <row r="37" spans="1:7" ht="15" x14ac:dyDescent="0.25">
      <c r="A37" s="23"/>
      <c r="B37" s="29"/>
      <c r="C37" s="25"/>
      <c r="D37" s="26"/>
      <c r="E37" s="27"/>
      <c r="F37" s="27"/>
      <c r="G37" s="14"/>
    </row>
    <row r="38" spans="1:7" ht="165.75" x14ac:dyDescent="0.25">
      <c r="A38" s="23" t="s">
        <v>43</v>
      </c>
      <c r="B38" s="29" t="s">
        <v>80</v>
      </c>
      <c r="C38" s="25" t="s">
        <v>25</v>
      </c>
      <c r="D38" s="26">
        <v>65</v>
      </c>
      <c r="E38" s="27"/>
      <c r="F38" s="27">
        <f>D38*E38</f>
        <v>0</v>
      </c>
      <c r="G38" s="14"/>
    </row>
    <row r="39" spans="1:7" ht="15" x14ac:dyDescent="0.25">
      <c r="A39" s="23"/>
      <c r="B39" s="29"/>
      <c r="C39" s="25"/>
      <c r="D39" s="26"/>
      <c r="E39" s="27"/>
      <c r="F39" s="27"/>
      <c r="G39" s="14"/>
    </row>
    <row r="40" spans="1:7" ht="165.75" x14ac:dyDescent="0.25">
      <c r="A40" s="23" t="s">
        <v>44</v>
      </c>
      <c r="B40" s="29" t="s">
        <v>81</v>
      </c>
      <c r="C40" s="25" t="s">
        <v>25</v>
      </c>
      <c r="D40" s="26">
        <v>229</v>
      </c>
      <c r="E40" s="27"/>
      <c r="F40" s="27">
        <f>D40*E40</f>
        <v>0</v>
      </c>
      <c r="G40" s="14"/>
    </row>
    <row r="41" spans="1:7" ht="15" x14ac:dyDescent="0.25">
      <c r="A41" s="23"/>
      <c r="B41" s="29"/>
      <c r="C41" s="25"/>
      <c r="D41" s="26"/>
      <c r="E41" s="27"/>
      <c r="F41" s="27"/>
      <c r="G41" s="14"/>
    </row>
    <row r="42" spans="1:7" ht="165.75" x14ac:dyDescent="0.25">
      <c r="A42" s="23" t="s">
        <v>45</v>
      </c>
      <c r="B42" s="29" t="s">
        <v>82</v>
      </c>
      <c r="C42" s="25" t="s">
        <v>25</v>
      </c>
      <c r="D42" s="26">
        <v>17</v>
      </c>
      <c r="E42" s="27"/>
      <c r="F42" s="27">
        <f>D42*E42</f>
        <v>0</v>
      </c>
      <c r="G42" s="14"/>
    </row>
    <row r="43" spans="1:7" ht="15" x14ac:dyDescent="0.25">
      <c r="A43" s="23"/>
      <c r="B43" s="29"/>
      <c r="C43" s="25"/>
      <c r="D43" s="26"/>
      <c r="E43" s="27"/>
      <c r="F43" s="27"/>
      <c r="G43" s="14"/>
    </row>
    <row r="44" spans="1:7" ht="191.25" x14ac:dyDescent="0.25">
      <c r="A44" s="23" t="s">
        <v>46</v>
      </c>
      <c r="B44" s="29" t="s">
        <v>83</v>
      </c>
      <c r="C44" s="25" t="s">
        <v>25</v>
      </c>
      <c r="D44" s="26">
        <v>212</v>
      </c>
      <c r="E44" s="27"/>
      <c r="F44" s="27">
        <f>D44*E44</f>
        <v>0</v>
      </c>
      <c r="G44" s="14"/>
    </row>
    <row r="45" spans="1:7" ht="15" x14ac:dyDescent="0.25">
      <c r="A45" s="23"/>
      <c r="B45" s="29"/>
      <c r="C45" s="25"/>
      <c r="D45" s="26"/>
      <c r="E45" s="27"/>
      <c r="F45" s="27"/>
      <c r="G45" s="28" t="s">
        <v>47</v>
      </c>
    </row>
    <row r="46" spans="1:7" ht="165.75" x14ac:dyDescent="0.25">
      <c r="A46" s="23" t="s">
        <v>48</v>
      </c>
      <c r="B46" s="29" t="s">
        <v>84</v>
      </c>
      <c r="C46" s="25" t="s">
        <v>25</v>
      </c>
      <c r="D46" s="26">
        <v>3</v>
      </c>
      <c r="E46" s="27"/>
      <c r="F46" s="27">
        <f>D46*E46</f>
        <v>0</v>
      </c>
      <c r="G46" s="14"/>
    </row>
    <row r="47" spans="1:7" ht="15" x14ac:dyDescent="0.25">
      <c r="A47" s="23"/>
      <c r="B47" s="29"/>
      <c r="C47" s="25"/>
      <c r="D47" s="26"/>
      <c r="E47" s="27"/>
      <c r="F47" s="27"/>
      <c r="G47" s="14"/>
    </row>
    <row r="48" spans="1:7" ht="165.75" x14ac:dyDescent="0.25">
      <c r="A48" s="23" t="s">
        <v>49</v>
      </c>
      <c r="B48" s="29" t="s">
        <v>85</v>
      </c>
      <c r="C48" s="25" t="s">
        <v>25</v>
      </c>
      <c r="D48" s="26">
        <v>45</v>
      </c>
      <c r="E48" s="27"/>
      <c r="F48" s="27">
        <f>D48*E48</f>
        <v>0</v>
      </c>
      <c r="G48" s="14"/>
    </row>
    <row r="49" spans="1:7" ht="15" x14ac:dyDescent="0.25">
      <c r="A49" s="2"/>
      <c r="B49" s="30"/>
      <c r="C49" s="31"/>
      <c r="D49" s="32"/>
      <c r="E49" s="33"/>
      <c r="F49" s="33"/>
      <c r="G49" s="34"/>
    </row>
    <row r="50" spans="1:7" ht="153" x14ac:dyDescent="0.25">
      <c r="A50" s="2" t="s">
        <v>50</v>
      </c>
      <c r="B50" s="30" t="s">
        <v>86</v>
      </c>
      <c r="C50" s="31" t="s">
        <v>25</v>
      </c>
      <c r="D50" s="32">
        <v>4</v>
      </c>
      <c r="E50" s="33"/>
      <c r="F50" s="33">
        <f>D50*E50</f>
        <v>0</v>
      </c>
      <c r="G50" s="34"/>
    </row>
    <row r="51" spans="1:7" ht="15" x14ac:dyDescent="0.25">
      <c r="A51" s="23"/>
      <c r="B51" s="29"/>
      <c r="C51" s="25"/>
      <c r="D51" s="26"/>
      <c r="E51" s="27"/>
      <c r="F51" s="27"/>
      <c r="G51" s="14"/>
    </row>
    <row r="52" spans="1:7" ht="38.25" x14ac:dyDescent="0.25">
      <c r="A52" s="23" t="s">
        <v>51</v>
      </c>
      <c r="B52" s="29" t="s">
        <v>52</v>
      </c>
      <c r="C52" s="25" t="s">
        <v>14</v>
      </c>
      <c r="D52" s="26">
        <v>1</v>
      </c>
      <c r="E52" s="27"/>
      <c r="F52" s="27">
        <f>D52*E52</f>
        <v>0</v>
      </c>
      <c r="G52" s="14"/>
    </row>
    <row r="53" spans="1:7" ht="15" x14ac:dyDescent="0.25">
      <c r="A53" s="35"/>
      <c r="B53" s="36"/>
      <c r="C53" s="37"/>
      <c r="D53" s="38"/>
      <c r="E53" s="39"/>
      <c r="F53" s="27"/>
      <c r="G53" s="34"/>
    </row>
    <row r="54" spans="1:7" ht="38.25" x14ac:dyDescent="0.25">
      <c r="A54" s="23" t="s">
        <v>53</v>
      </c>
      <c r="B54" s="29" t="s">
        <v>54</v>
      </c>
      <c r="C54" s="25" t="s">
        <v>14</v>
      </c>
      <c r="D54" s="26">
        <v>1</v>
      </c>
      <c r="E54" s="27"/>
      <c r="F54" s="27">
        <f>D54*E54</f>
        <v>0</v>
      </c>
      <c r="G54" s="14"/>
    </row>
    <row r="55" spans="1:7" ht="15" x14ac:dyDescent="0.25">
      <c r="A55" s="23"/>
      <c r="B55" s="24"/>
      <c r="C55" s="25"/>
      <c r="D55" s="26"/>
      <c r="E55" s="27"/>
      <c r="F55" s="27"/>
      <c r="G55" s="14"/>
    </row>
    <row r="56" spans="1:7" ht="15" x14ac:dyDescent="0.25">
      <c r="A56" s="23" t="s">
        <v>55</v>
      </c>
      <c r="B56" s="24" t="s">
        <v>56</v>
      </c>
      <c r="C56" s="25" t="s">
        <v>14</v>
      </c>
      <c r="D56" s="26">
        <v>1</v>
      </c>
      <c r="E56" s="27"/>
      <c r="F56" s="27">
        <f>D56*E56</f>
        <v>0</v>
      </c>
      <c r="G56" s="14"/>
    </row>
    <row r="57" spans="1:7" ht="15" x14ac:dyDescent="0.25">
      <c r="A57" s="23"/>
      <c r="B57" s="24"/>
      <c r="C57" s="25"/>
      <c r="D57" s="26"/>
      <c r="E57" s="27"/>
      <c r="F57" s="27"/>
      <c r="G57" s="14"/>
    </row>
    <row r="58" spans="1:7" ht="15" x14ac:dyDescent="0.25">
      <c r="A58" s="23" t="s">
        <v>57</v>
      </c>
      <c r="B58" s="24" t="s">
        <v>58</v>
      </c>
      <c r="C58" s="25" t="s">
        <v>59</v>
      </c>
      <c r="D58" s="26">
        <v>80</v>
      </c>
      <c r="E58" s="27"/>
      <c r="F58" s="27">
        <f>D58*E58</f>
        <v>0</v>
      </c>
      <c r="G58" s="14"/>
    </row>
    <row r="59" spans="1:7" ht="15" x14ac:dyDescent="0.25">
      <c r="A59" s="23"/>
      <c r="B59" s="24"/>
      <c r="C59" s="25"/>
      <c r="D59" s="26"/>
      <c r="E59" s="27"/>
      <c r="F59" s="27"/>
      <c r="G59" s="28"/>
    </row>
    <row r="60" spans="1:7" ht="38.25" x14ac:dyDescent="0.25">
      <c r="A60" s="23" t="s">
        <v>60</v>
      </c>
      <c r="B60" s="24" t="s">
        <v>61</v>
      </c>
      <c r="C60" s="25" t="s">
        <v>14</v>
      </c>
      <c r="D60" s="26">
        <v>1</v>
      </c>
      <c r="E60" s="27"/>
      <c r="F60" s="27">
        <f>D60*E60</f>
        <v>0</v>
      </c>
      <c r="G60" s="14"/>
    </row>
    <row r="61" spans="1:7" ht="15" x14ac:dyDescent="0.25">
      <c r="A61" s="23"/>
      <c r="B61" s="24"/>
      <c r="C61" s="25"/>
      <c r="D61" s="26"/>
      <c r="E61" s="27"/>
      <c r="F61" s="27"/>
      <c r="G61" s="28"/>
    </row>
    <row r="62" spans="1:7" ht="51" x14ac:dyDescent="0.25">
      <c r="A62" s="23" t="s">
        <v>62</v>
      </c>
      <c r="B62" s="24" t="s">
        <v>63</v>
      </c>
      <c r="C62" s="25" t="s">
        <v>14</v>
      </c>
      <c r="D62" s="26">
        <v>1</v>
      </c>
      <c r="E62" s="27"/>
      <c r="F62" s="27">
        <f>D62*E62</f>
        <v>0</v>
      </c>
      <c r="G62" s="14"/>
    </row>
    <row r="63" spans="1:7" ht="15" x14ac:dyDescent="0.25">
      <c r="A63" s="23"/>
      <c r="B63" s="24"/>
      <c r="C63" s="25"/>
      <c r="D63" s="26"/>
      <c r="E63" s="27"/>
      <c r="F63" s="27"/>
      <c r="G63" s="28"/>
    </row>
    <row r="64" spans="1:7" ht="15" x14ac:dyDescent="0.25">
      <c r="A64" s="23" t="s">
        <v>64</v>
      </c>
      <c r="B64" s="24" t="s">
        <v>65</v>
      </c>
      <c r="C64" s="25" t="s">
        <v>14</v>
      </c>
      <c r="D64" s="26">
        <v>1</v>
      </c>
      <c r="E64" s="27"/>
      <c r="F64" s="27">
        <f>D64*E64</f>
        <v>0</v>
      </c>
      <c r="G64" s="14"/>
    </row>
    <row r="65" spans="1:7" ht="15" x14ac:dyDescent="0.25">
      <c r="A65" s="23"/>
      <c r="B65" s="24"/>
      <c r="C65" s="25"/>
      <c r="D65" s="26"/>
      <c r="E65" s="27"/>
      <c r="F65" s="27"/>
      <c r="G65" s="28"/>
    </row>
    <row r="66" spans="1:7" ht="25.5" x14ac:dyDescent="0.25">
      <c r="A66" s="23" t="s">
        <v>73</v>
      </c>
      <c r="B66" s="24" t="s">
        <v>74</v>
      </c>
      <c r="C66" s="25" t="s">
        <v>14</v>
      </c>
      <c r="D66" s="26">
        <v>1</v>
      </c>
      <c r="E66" s="27">
        <f>SUM(F6:F64)*0.03</f>
        <v>0</v>
      </c>
      <c r="F66" s="27">
        <f>D66*E66</f>
        <v>0</v>
      </c>
      <c r="G66" s="14"/>
    </row>
    <row r="67" spans="1:7" thickBot="1" x14ac:dyDescent="0.3">
      <c r="A67" s="23"/>
      <c r="B67" s="24"/>
      <c r="C67" s="25"/>
      <c r="D67" s="26"/>
      <c r="E67" s="27"/>
      <c r="F67" s="27"/>
      <c r="G67" s="14"/>
    </row>
    <row r="68" spans="1:7" thickBot="1" x14ac:dyDescent="0.3">
      <c r="A68" s="40"/>
      <c r="B68" s="41" t="s">
        <v>2</v>
      </c>
      <c r="C68" s="42"/>
      <c r="D68" s="43"/>
      <c r="E68" s="44"/>
      <c r="F68" s="45">
        <f>SUM(F6:F66)</f>
        <v>0</v>
      </c>
      <c r="G68" s="14"/>
    </row>
    <row r="69" spans="1:7" ht="15" x14ac:dyDescent="0.25">
      <c r="A69" s="46"/>
      <c r="B69" s="47"/>
      <c r="C69" s="48"/>
      <c r="D69" s="49"/>
      <c r="E69" s="50"/>
      <c r="F69" s="51"/>
      <c r="G69" s="14"/>
    </row>
    <row r="70" spans="1:7" ht="15" x14ac:dyDescent="0.25">
      <c r="A70" s="46"/>
      <c r="B70" s="47"/>
      <c r="C70" s="48"/>
      <c r="D70" s="49"/>
      <c r="E70" s="50"/>
      <c r="F70" s="51"/>
      <c r="G70" s="14"/>
    </row>
    <row r="71" spans="1:7" ht="15" x14ac:dyDescent="0.25">
      <c r="A71" s="46"/>
      <c r="B71" s="47"/>
      <c r="C71" s="48"/>
      <c r="D71" s="49"/>
      <c r="E71" s="50"/>
      <c r="F71" s="51"/>
      <c r="G71" s="14"/>
    </row>
    <row r="72" spans="1:7" ht="15" x14ac:dyDescent="0.25">
      <c r="A72" s="46"/>
      <c r="B72" s="47"/>
      <c r="C72" s="48"/>
      <c r="D72" s="49"/>
      <c r="E72" s="50"/>
      <c r="F72" s="51"/>
      <c r="G72" s="14"/>
    </row>
    <row r="73" spans="1:7" ht="15" x14ac:dyDescent="0.25">
      <c r="A73" s="46"/>
      <c r="B73" s="47"/>
      <c r="C73" s="48"/>
      <c r="D73" s="49"/>
      <c r="E73" s="50"/>
      <c r="F73" s="51"/>
      <c r="G73" s="14"/>
    </row>
    <row r="74" spans="1:7" ht="15" x14ac:dyDescent="0.25">
      <c r="A74" s="46"/>
      <c r="B74" s="47"/>
      <c r="C74" s="48"/>
      <c r="D74" s="49"/>
      <c r="E74" s="50"/>
      <c r="F74" s="51"/>
      <c r="G74" s="14"/>
    </row>
    <row r="75" spans="1:7" ht="15" x14ac:dyDescent="0.25">
      <c r="A75" s="46"/>
      <c r="B75" s="47"/>
      <c r="C75" s="48"/>
      <c r="D75" s="49"/>
      <c r="E75" s="50"/>
      <c r="F75" s="51"/>
      <c r="G75" s="14"/>
    </row>
    <row r="76" spans="1:7" ht="15" x14ac:dyDescent="0.25">
      <c r="A76" s="46"/>
      <c r="B76" s="47"/>
      <c r="C76" s="48"/>
      <c r="D76" s="49"/>
      <c r="E76" s="50"/>
      <c r="F76" s="51"/>
      <c r="G76" s="14"/>
    </row>
    <row r="77" spans="1:7" ht="15" x14ac:dyDescent="0.25">
      <c r="A77" s="46"/>
      <c r="B77" s="47"/>
      <c r="C77" s="48"/>
      <c r="D77" s="49"/>
      <c r="E77" s="50"/>
      <c r="F77" s="51"/>
      <c r="G77" s="14"/>
    </row>
    <row r="78" spans="1:7" ht="15" x14ac:dyDescent="0.25">
      <c r="A78" s="46"/>
      <c r="B78" s="47"/>
      <c r="C78" s="48"/>
      <c r="D78" s="49"/>
      <c r="E78" s="50"/>
      <c r="F78" s="51"/>
      <c r="G78" s="14"/>
    </row>
    <row r="79" spans="1:7" ht="15" x14ac:dyDescent="0.25">
      <c r="A79" s="46"/>
      <c r="B79" s="47"/>
      <c r="C79" s="48"/>
      <c r="D79" s="49"/>
      <c r="E79" s="50"/>
      <c r="F79" s="51"/>
      <c r="G79" s="14"/>
    </row>
    <row r="80" spans="1:7" ht="15" x14ac:dyDescent="0.25">
      <c r="A80" s="46"/>
      <c r="B80" s="47"/>
      <c r="C80" s="48"/>
      <c r="D80" s="49"/>
      <c r="E80" s="50"/>
      <c r="F80" s="51"/>
      <c r="G80" s="14"/>
    </row>
    <row r="81" spans="1:7" ht="15" x14ac:dyDescent="0.25">
      <c r="A81" s="46"/>
      <c r="B81" s="47"/>
      <c r="C81" s="48"/>
      <c r="D81" s="49"/>
      <c r="E81" s="50"/>
      <c r="F81" s="51"/>
      <c r="G81" s="14"/>
    </row>
    <row r="82" spans="1:7" ht="15" x14ac:dyDescent="0.25">
      <c r="A82" s="46"/>
      <c r="B82" s="47"/>
      <c r="C82" s="48"/>
      <c r="D82" s="49"/>
      <c r="E82" s="50"/>
      <c r="F82" s="51"/>
      <c r="G82" s="14"/>
    </row>
    <row r="83" spans="1:7" ht="15" x14ac:dyDescent="0.25">
      <c r="A83" s="46"/>
      <c r="B83" s="47"/>
      <c r="C83" s="48"/>
      <c r="D83" s="49"/>
      <c r="E83" s="50"/>
      <c r="F83" s="51"/>
      <c r="G83" s="14"/>
    </row>
    <row r="84" spans="1:7" ht="15" x14ac:dyDescent="0.25">
      <c r="A84" s="46"/>
      <c r="B84" s="47"/>
      <c r="C84" s="48"/>
      <c r="D84" s="49"/>
      <c r="E84" s="50"/>
      <c r="F84" s="51"/>
      <c r="G84" s="14"/>
    </row>
    <row r="85" spans="1:7" ht="15" x14ac:dyDescent="0.25">
      <c r="A85" s="46"/>
      <c r="B85" s="47"/>
      <c r="C85" s="48"/>
      <c r="D85" s="49"/>
      <c r="E85" s="50"/>
      <c r="F85" s="51"/>
      <c r="G85" s="14"/>
    </row>
    <row r="86" spans="1:7" ht="15" x14ac:dyDescent="0.25">
      <c r="A86" s="46"/>
      <c r="B86" s="47"/>
      <c r="C86" s="48"/>
      <c r="D86" s="49"/>
      <c r="E86" s="50"/>
      <c r="F86" s="51"/>
      <c r="G86" s="14"/>
    </row>
    <row r="87" spans="1:7" ht="15" x14ac:dyDescent="0.25">
      <c r="A87" s="46"/>
      <c r="B87" s="47"/>
      <c r="C87" s="48"/>
      <c r="D87" s="49"/>
      <c r="E87" s="50"/>
      <c r="F87" s="51"/>
      <c r="G87" s="14"/>
    </row>
    <row r="88" spans="1:7" ht="15" x14ac:dyDescent="0.25">
      <c r="A88" s="46"/>
      <c r="B88" s="47"/>
      <c r="C88" s="48"/>
      <c r="D88" s="49"/>
      <c r="E88" s="50"/>
      <c r="F88" s="51"/>
      <c r="G88" s="14"/>
    </row>
    <row r="89" spans="1:7" ht="15" x14ac:dyDescent="0.25">
      <c r="A89" s="46"/>
      <c r="B89" s="47"/>
      <c r="C89" s="48"/>
      <c r="D89" s="49"/>
      <c r="E89" s="50"/>
      <c r="F89" s="51"/>
      <c r="G89" s="14"/>
    </row>
    <row r="90" spans="1:7" ht="15" x14ac:dyDescent="0.25">
      <c r="A90" s="46"/>
      <c r="B90" s="47"/>
      <c r="C90" s="48"/>
      <c r="D90" s="49"/>
      <c r="E90" s="50"/>
      <c r="F90" s="51"/>
      <c r="G90" s="14"/>
    </row>
    <row r="91" spans="1:7" ht="15" x14ac:dyDescent="0.25">
      <c r="A91" s="46"/>
      <c r="B91" s="47"/>
      <c r="C91" s="48"/>
      <c r="D91" s="49"/>
      <c r="E91" s="50"/>
      <c r="F91" s="51"/>
      <c r="G91" s="28" t="s">
        <v>66</v>
      </c>
    </row>
    <row r="92" spans="1:7" ht="15" x14ac:dyDescent="0.25">
      <c r="A92" s="46"/>
      <c r="B92" s="47"/>
      <c r="C92" s="47"/>
      <c r="D92" s="49"/>
      <c r="E92" s="50"/>
      <c r="F92" s="51"/>
      <c r="G92" s="28"/>
    </row>
    <row r="93" spans="1:7" ht="15" x14ac:dyDescent="0.25">
      <c r="A93" s="23"/>
      <c r="B93" s="16" t="s">
        <v>67</v>
      </c>
      <c r="C93" s="16"/>
      <c r="D93" s="27"/>
      <c r="E93" s="27"/>
      <c r="F93" s="52"/>
      <c r="G93" s="14"/>
    </row>
    <row r="94" spans="1:7" ht="15" x14ac:dyDescent="0.25">
      <c r="A94" s="23"/>
      <c r="B94" s="16"/>
      <c r="C94" s="16"/>
      <c r="D94" s="27"/>
      <c r="E94" s="27"/>
      <c r="F94" s="52"/>
      <c r="G94" s="23"/>
    </row>
    <row r="95" spans="1:7" ht="15" x14ac:dyDescent="0.25">
      <c r="A95" s="23"/>
      <c r="B95" s="16"/>
      <c r="C95" s="16"/>
      <c r="D95" s="27"/>
      <c r="E95" s="27"/>
      <c r="F95" s="52"/>
      <c r="G95" s="14"/>
    </row>
    <row r="96" spans="1:7" ht="15" x14ac:dyDescent="0.25">
      <c r="A96" s="8"/>
      <c r="B96" s="53" t="s">
        <v>68</v>
      </c>
      <c r="C96" s="54"/>
      <c r="D96" s="18"/>
      <c r="E96" s="18"/>
      <c r="F96" s="55">
        <f>SUM(F68)</f>
        <v>0</v>
      </c>
      <c r="G96" s="14"/>
    </row>
    <row r="97" spans="1:7" thickBot="1" x14ac:dyDescent="0.3">
      <c r="A97" s="8"/>
      <c r="B97" s="53"/>
      <c r="C97" s="54"/>
      <c r="D97" s="18"/>
      <c r="E97" s="18"/>
      <c r="F97" s="55"/>
      <c r="G97" s="14"/>
    </row>
    <row r="98" spans="1:7" thickTop="1" x14ac:dyDescent="0.25">
      <c r="A98" s="8"/>
      <c r="B98" s="56" t="s">
        <v>2</v>
      </c>
      <c r="C98" s="57"/>
      <c r="D98" s="58"/>
      <c r="E98" s="58"/>
      <c r="F98" s="59">
        <f>SUM(F96)</f>
        <v>0</v>
      </c>
      <c r="G98" s="14"/>
    </row>
    <row r="99" spans="1:7" ht="15" x14ac:dyDescent="0.25">
      <c r="A99" s="8"/>
      <c r="B99" s="60"/>
      <c r="C99" s="10"/>
      <c r="D99" s="11"/>
      <c r="E99" s="11"/>
      <c r="F99" s="61"/>
      <c r="G99" s="14"/>
    </row>
    <row r="100" spans="1:7" thickBot="1" x14ac:dyDescent="0.3">
      <c r="A100" s="8"/>
      <c r="B100" s="60" t="s">
        <v>69</v>
      </c>
      <c r="C100" s="10"/>
      <c r="D100" s="62">
        <v>0.22</v>
      </c>
      <c r="E100" s="62"/>
      <c r="F100" s="61">
        <f>0.22*F98</f>
        <v>0</v>
      </c>
      <c r="G100" s="14"/>
    </row>
    <row r="101" spans="1:7" thickTop="1" x14ac:dyDescent="0.25">
      <c r="A101" s="63"/>
      <c r="B101" s="56" t="s">
        <v>2</v>
      </c>
      <c r="C101" s="64"/>
      <c r="D101" s="58"/>
      <c r="E101" s="58"/>
      <c r="F101" s="59">
        <f>F98+F100</f>
        <v>0</v>
      </c>
      <c r="G101" s="14"/>
    </row>
    <row r="102" spans="1:7" ht="15" x14ac:dyDescent="0.25">
      <c r="A102" s="46"/>
      <c r="B102" s="47"/>
      <c r="C102" s="47"/>
      <c r="D102" s="49"/>
      <c r="E102" s="50"/>
      <c r="F102" s="65"/>
      <c r="G102" s="66"/>
    </row>
    <row r="103" spans="1:7" ht="15" x14ac:dyDescent="0.25">
      <c r="A103" s="23"/>
      <c r="B103" s="24"/>
      <c r="C103" s="25"/>
      <c r="D103" s="26"/>
      <c r="E103" s="27"/>
      <c r="F103" s="52"/>
      <c r="G103" s="14"/>
    </row>
    <row r="104" spans="1:7" ht="15" x14ac:dyDescent="0.25">
      <c r="A104" s="23"/>
      <c r="B104" s="24"/>
      <c r="C104" s="25"/>
      <c r="D104" s="26"/>
      <c r="E104" s="27"/>
      <c r="F104" s="52"/>
      <c r="G104" s="14"/>
    </row>
    <row r="105" spans="1:7" ht="15" x14ac:dyDescent="0.25">
      <c r="A105" s="23"/>
      <c r="B105" s="24"/>
      <c r="C105" s="25"/>
      <c r="D105" s="26"/>
      <c r="E105" s="27"/>
      <c r="F105" s="52"/>
      <c r="G105" s="14"/>
    </row>
    <row r="106" spans="1:7" ht="15" x14ac:dyDescent="0.25">
      <c r="A106" s="23"/>
      <c r="B106" s="24" t="s">
        <v>70</v>
      </c>
      <c r="C106" s="25"/>
      <c r="D106" s="26"/>
      <c r="E106" s="27"/>
      <c r="F106" s="52"/>
      <c r="G106" s="14"/>
    </row>
    <row r="107" spans="1:7" ht="15" x14ac:dyDescent="0.25">
      <c r="A107" s="23"/>
      <c r="B107" s="24"/>
      <c r="C107" s="25"/>
      <c r="D107" s="26"/>
      <c r="E107" s="27"/>
      <c r="F107" s="52"/>
      <c r="G107" s="14"/>
    </row>
    <row r="108" spans="1:7" ht="15" x14ac:dyDescent="0.25">
      <c r="A108" s="23"/>
      <c r="B108" s="72" t="s">
        <v>71</v>
      </c>
      <c r="C108" s="73"/>
      <c r="D108" s="73"/>
      <c r="E108" s="73"/>
      <c r="F108" s="73"/>
      <c r="G108" s="73"/>
    </row>
    <row r="109" spans="1:7" ht="15" x14ac:dyDescent="0.25">
      <c r="A109" s="23"/>
      <c r="B109" s="73"/>
      <c r="C109" s="73"/>
      <c r="D109" s="73"/>
      <c r="E109" s="73"/>
      <c r="F109" s="73"/>
      <c r="G109" s="73"/>
    </row>
    <row r="110" spans="1:7" ht="15" x14ac:dyDescent="0.25">
      <c r="A110" s="23"/>
      <c r="B110" s="73"/>
      <c r="C110" s="73"/>
      <c r="D110" s="73"/>
      <c r="E110" s="73"/>
      <c r="F110" s="73"/>
      <c r="G110" s="73"/>
    </row>
    <row r="111" spans="1:7" ht="15" x14ac:dyDescent="0.25">
      <c r="A111" s="23"/>
      <c r="B111" s="73"/>
      <c r="C111" s="73"/>
      <c r="D111" s="73"/>
      <c r="E111" s="73"/>
      <c r="F111" s="73"/>
      <c r="G111" s="73"/>
    </row>
    <row r="112" spans="1:7" ht="15" x14ac:dyDescent="0.25">
      <c r="A112" s="23"/>
      <c r="B112" s="73"/>
      <c r="C112" s="73"/>
      <c r="D112" s="73"/>
      <c r="E112" s="73"/>
      <c r="F112" s="73"/>
      <c r="G112" s="73"/>
    </row>
    <row r="113" spans="1:7" ht="15" x14ac:dyDescent="0.25">
      <c r="A113" s="23"/>
      <c r="B113" s="73"/>
      <c r="C113" s="73"/>
      <c r="D113" s="73"/>
      <c r="E113" s="73"/>
      <c r="F113" s="73"/>
      <c r="G113" s="73"/>
    </row>
    <row r="114" spans="1:7" ht="15" x14ac:dyDescent="0.25">
      <c r="A114" s="23"/>
      <c r="B114" s="73"/>
      <c r="C114" s="73"/>
      <c r="D114" s="73"/>
      <c r="E114" s="73"/>
      <c r="F114" s="73"/>
      <c r="G114" s="73"/>
    </row>
    <row r="115" spans="1:7" ht="15" x14ac:dyDescent="0.25">
      <c r="A115" s="23"/>
      <c r="B115" s="73"/>
      <c r="C115" s="73"/>
      <c r="D115" s="73"/>
      <c r="E115" s="73"/>
      <c r="F115" s="73"/>
      <c r="G115" s="73"/>
    </row>
    <row r="116" spans="1:7" ht="15" x14ac:dyDescent="0.25">
      <c r="A116" s="23"/>
      <c r="B116" s="73"/>
      <c r="C116" s="73"/>
      <c r="D116" s="73"/>
      <c r="E116" s="73"/>
      <c r="F116" s="73"/>
      <c r="G116" s="73"/>
    </row>
    <row r="117" spans="1:7" ht="15" x14ac:dyDescent="0.25">
      <c r="A117" s="23"/>
      <c r="B117" s="73"/>
      <c r="C117" s="73"/>
      <c r="D117" s="73"/>
      <c r="E117" s="73"/>
      <c r="F117" s="73"/>
      <c r="G117" s="73"/>
    </row>
    <row r="118" spans="1:7" ht="15" x14ac:dyDescent="0.25">
      <c r="A118" s="23"/>
      <c r="B118" s="73"/>
      <c r="C118" s="73"/>
      <c r="D118" s="73"/>
      <c r="E118" s="73"/>
      <c r="F118" s="73"/>
      <c r="G118" s="73"/>
    </row>
    <row r="119" spans="1:7" ht="15" x14ac:dyDescent="0.25">
      <c r="A119" s="23"/>
      <c r="B119" s="24"/>
      <c r="C119" s="25"/>
      <c r="D119" s="26"/>
      <c r="E119" s="27"/>
      <c r="F119" s="52"/>
      <c r="G119" s="14"/>
    </row>
    <row r="120" spans="1:7" ht="15" x14ac:dyDescent="0.25">
      <c r="A120" s="23"/>
      <c r="B120" s="24"/>
      <c r="C120" s="25"/>
      <c r="D120" s="26"/>
      <c r="E120" s="27"/>
      <c r="F120" s="52"/>
      <c r="G120" s="14"/>
    </row>
    <row r="121" spans="1:7" ht="15" x14ac:dyDescent="0.25">
      <c r="A121" s="23"/>
      <c r="B121" s="24"/>
      <c r="C121" s="25"/>
      <c r="D121" s="26"/>
      <c r="E121" s="27"/>
      <c r="F121" s="52"/>
      <c r="G121" s="14"/>
    </row>
    <row r="122" spans="1:7" ht="15" x14ac:dyDescent="0.25">
      <c r="A122" s="23"/>
      <c r="B122" s="24"/>
      <c r="C122" s="25"/>
      <c r="D122" s="26"/>
      <c r="E122" s="27"/>
      <c r="F122" s="52"/>
      <c r="G122" s="14"/>
    </row>
    <row r="123" spans="1:7" ht="15" x14ac:dyDescent="0.25">
      <c r="A123" s="23"/>
      <c r="B123" s="24"/>
      <c r="C123" s="25"/>
      <c r="D123" s="26"/>
      <c r="E123" s="27"/>
      <c r="F123" s="52"/>
      <c r="G123" s="14"/>
    </row>
    <row r="124" spans="1:7" ht="15" x14ac:dyDescent="0.25">
      <c r="A124" s="23"/>
      <c r="B124" s="24"/>
      <c r="C124" s="25"/>
      <c r="D124" s="26"/>
      <c r="E124" s="27"/>
      <c r="F124" s="52"/>
      <c r="G124" s="14"/>
    </row>
    <row r="125" spans="1:7" ht="15" x14ac:dyDescent="0.25">
      <c r="A125" s="23"/>
      <c r="B125" s="24"/>
      <c r="C125" s="25"/>
      <c r="D125" s="26"/>
      <c r="E125" s="27"/>
      <c r="F125" s="52"/>
      <c r="G125" s="14"/>
    </row>
    <row r="126" spans="1:7" ht="15" x14ac:dyDescent="0.25">
      <c r="A126" s="23"/>
      <c r="B126" s="24"/>
      <c r="C126" s="25"/>
      <c r="D126" s="26"/>
      <c r="E126" s="27"/>
      <c r="F126" s="52"/>
      <c r="G126" s="14"/>
    </row>
    <row r="127" spans="1:7" ht="15" x14ac:dyDescent="0.25">
      <c r="A127" s="23"/>
      <c r="B127" s="24"/>
      <c r="C127" s="25"/>
      <c r="D127" s="26"/>
      <c r="E127" s="27"/>
      <c r="F127" s="52"/>
      <c r="G127" s="14"/>
    </row>
    <row r="128" spans="1:7" ht="15" x14ac:dyDescent="0.25">
      <c r="A128" s="23"/>
      <c r="B128" s="24"/>
      <c r="C128" s="25"/>
      <c r="D128" s="26"/>
      <c r="E128" s="27"/>
      <c r="F128" s="52"/>
      <c r="G128" s="14"/>
    </row>
    <row r="129" spans="1:7" ht="15" x14ac:dyDescent="0.25">
      <c r="A129" s="23"/>
      <c r="B129" s="24"/>
      <c r="C129" s="25"/>
      <c r="D129" s="26"/>
      <c r="E129" s="27"/>
      <c r="F129" s="52"/>
      <c r="G129" s="14"/>
    </row>
    <row r="130" spans="1:7" ht="15" x14ac:dyDescent="0.25">
      <c r="A130" s="23"/>
      <c r="B130" s="24"/>
      <c r="C130" s="25"/>
      <c r="D130" s="26"/>
      <c r="E130" s="27"/>
      <c r="F130" s="52"/>
      <c r="G130" s="14"/>
    </row>
    <row r="131" spans="1:7" ht="15" x14ac:dyDescent="0.25">
      <c r="A131" s="23"/>
      <c r="B131" s="24"/>
      <c r="C131" s="25"/>
      <c r="D131" s="26"/>
      <c r="E131" s="27"/>
      <c r="F131" s="52"/>
      <c r="G131" s="14"/>
    </row>
    <row r="132" spans="1:7" ht="15" x14ac:dyDescent="0.25">
      <c r="A132" s="23"/>
      <c r="B132" s="24"/>
      <c r="C132" s="25"/>
      <c r="D132" s="26"/>
      <c r="E132" s="27"/>
      <c r="F132" s="52"/>
      <c r="G132" s="14"/>
    </row>
    <row r="133" spans="1:7" ht="15" x14ac:dyDescent="0.25">
      <c r="A133" s="23"/>
      <c r="B133" s="24"/>
      <c r="C133" s="25"/>
      <c r="D133" s="26"/>
      <c r="E133" s="27"/>
      <c r="F133" s="52"/>
      <c r="G133" s="14"/>
    </row>
    <row r="134" spans="1:7" ht="15" x14ac:dyDescent="0.25">
      <c r="A134" s="23"/>
      <c r="B134" s="24"/>
      <c r="C134" s="25"/>
      <c r="D134" s="26"/>
      <c r="E134" s="27"/>
      <c r="F134" s="52"/>
      <c r="G134" s="14"/>
    </row>
    <row r="135" spans="1:7" ht="15" x14ac:dyDescent="0.25">
      <c r="A135" s="23"/>
      <c r="B135" s="24"/>
      <c r="C135" s="25"/>
      <c r="D135" s="26"/>
      <c r="E135" s="27"/>
      <c r="F135" s="52"/>
      <c r="G135" s="14"/>
    </row>
    <row r="136" spans="1:7" ht="15" x14ac:dyDescent="0.25">
      <c r="A136" s="23"/>
      <c r="B136" s="24"/>
      <c r="C136" s="25"/>
      <c r="D136" s="26"/>
      <c r="E136" s="27"/>
      <c r="F136" s="52"/>
      <c r="G136" s="14"/>
    </row>
    <row r="137" spans="1:7" ht="15" x14ac:dyDescent="0.25">
      <c r="A137" s="23"/>
      <c r="B137" s="24"/>
      <c r="C137" s="25"/>
      <c r="D137" s="26"/>
      <c r="E137" s="27"/>
      <c r="F137" s="52"/>
      <c r="G137" s="14"/>
    </row>
    <row r="138" spans="1:7" ht="15" x14ac:dyDescent="0.25">
      <c r="A138" s="23"/>
      <c r="B138" s="24"/>
      <c r="C138" s="25"/>
      <c r="D138" s="26"/>
      <c r="E138" s="27"/>
      <c r="F138" s="52"/>
      <c r="G138" s="14"/>
    </row>
    <row r="139" spans="1:7" ht="15" x14ac:dyDescent="0.25">
      <c r="A139" s="23"/>
      <c r="B139" s="24"/>
      <c r="C139" s="25"/>
      <c r="D139" s="26"/>
      <c r="E139" s="27"/>
      <c r="F139" s="52"/>
      <c r="G139" s="14"/>
    </row>
    <row r="140" spans="1:7" ht="15" x14ac:dyDescent="0.25">
      <c r="A140" s="23"/>
      <c r="B140" s="24"/>
      <c r="C140" s="25"/>
      <c r="D140" s="26"/>
      <c r="E140" s="27"/>
      <c r="F140" s="52"/>
      <c r="G140" s="14"/>
    </row>
    <row r="141" spans="1:7" ht="15" x14ac:dyDescent="0.25">
      <c r="A141" s="23"/>
      <c r="B141" s="24"/>
      <c r="C141" s="25"/>
      <c r="D141" s="26"/>
      <c r="E141" s="27"/>
      <c r="F141" s="52"/>
      <c r="G141" s="14"/>
    </row>
    <row r="142" spans="1:7" ht="15" x14ac:dyDescent="0.25">
      <c r="A142" s="23"/>
      <c r="B142" s="24"/>
      <c r="C142" s="25"/>
      <c r="D142" s="26"/>
      <c r="E142" s="27"/>
      <c r="F142" s="52"/>
      <c r="G142" s="14"/>
    </row>
    <row r="143" spans="1:7" ht="15" x14ac:dyDescent="0.25">
      <c r="A143" s="23"/>
      <c r="B143" s="24"/>
      <c r="C143" s="25"/>
      <c r="D143" s="26"/>
      <c r="E143" s="27"/>
      <c r="F143" s="52"/>
      <c r="G143" s="14"/>
    </row>
    <row r="144" spans="1:7" ht="15" x14ac:dyDescent="0.25">
      <c r="A144" s="23"/>
      <c r="B144" s="24"/>
      <c r="C144" s="25"/>
      <c r="D144" s="26"/>
      <c r="E144" s="27"/>
      <c r="F144" s="52"/>
      <c r="G144" s="14"/>
    </row>
    <row r="145" spans="1:7" ht="15" x14ac:dyDescent="0.25">
      <c r="A145" s="23"/>
      <c r="B145" s="24"/>
      <c r="C145" s="25"/>
      <c r="D145" s="26"/>
      <c r="E145" s="27"/>
      <c r="F145" s="52"/>
      <c r="G145" s="14"/>
    </row>
    <row r="146" spans="1:7" ht="15" x14ac:dyDescent="0.25">
      <c r="A146" s="23"/>
      <c r="B146" s="24"/>
      <c r="C146" s="25"/>
      <c r="D146" s="26"/>
      <c r="E146" s="27"/>
      <c r="F146" s="52"/>
      <c r="G146" s="14"/>
    </row>
    <row r="147" spans="1:7" ht="15" x14ac:dyDescent="0.25">
      <c r="A147" s="23"/>
      <c r="B147" s="24"/>
      <c r="C147" s="25"/>
      <c r="D147" s="26"/>
      <c r="E147" s="27"/>
      <c r="F147" s="52"/>
      <c r="G147" s="14"/>
    </row>
    <row r="148" spans="1:7" ht="15" x14ac:dyDescent="0.25">
      <c r="A148" s="23"/>
      <c r="B148" s="24"/>
      <c r="C148" s="25"/>
      <c r="D148" s="26"/>
      <c r="E148" s="27"/>
      <c r="F148" s="52"/>
      <c r="G148" s="14"/>
    </row>
    <row r="149" spans="1:7" ht="15" x14ac:dyDescent="0.25">
      <c r="A149" s="23"/>
      <c r="B149" s="24"/>
      <c r="C149" s="25"/>
      <c r="D149" s="26"/>
      <c r="E149" s="27"/>
      <c r="F149" s="52"/>
      <c r="G149" s="14"/>
    </row>
    <row r="150" spans="1:7" ht="15" x14ac:dyDescent="0.25">
      <c r="A150" s="23"/>
      <c r="B150" s="24"/>
      <c r="C150" s="25"/>
      <c r="D150" s="26"/>
      <c r="E150" s="27"/>
      <c r="F150" s="52"/>
      <c r="G150" s="14"/>
    </row>
    <row r="151" spans="1:7" ht="15" x14ac:dyDescent="0.25">
      <c r="A151" s="23"/>
      <c r="B151" s="24"/>
      <c r="C151" s="25"/>
      <c r="D151" s="26"/>
      <c r="E151" s="27"/>
      <c r="F151" s="52"/>
      <c r="G151" s="14"/>
    </row>
    <row r="152" spans="1:7" ht="15" x14ac:dyDescent="0.25">
      <c r="A152" s="23"/>
      <c r="B152" s="24"/>
      <c r="C152" s="25"/>
      <c r="D152" s="26"/>
      <c r="E152" s="27"/>
      <c r="F152" s="52"/>
      <c r="G152" s="14"/>
    </row>
    <row r="153" spans="1:7" ht="15" x14ac:dyDescent="0.25">
      <c r="A153" s="23"/>
      <c r="B153" s="24"/>
      <c r="C153" s="25"/>
      <c r="D153" s="26"/>
      <c r="E153" s="27"/>
      <c r="F153" s="52"/>
      <c r="G153" s="14"/>
    </row>
    <row r="154" spans="1:7" ht="15" x14ac:dyDescent="0.25">
      <c r="A154" s="23"/>
      <c r="B154" s="24"/>
      <c r="C154" s="25"/>
      <c r="D154" s="26"/>
      <c r="E154" s="27"/>
      <c r="F154" s="52"/>
      <c r="G154" s="14"/>
    </row>
    <row r="155" spans="1:7" ht="15" x14ac:dyDescent="0.25">
      <c r="A155" s="23"/>
      <c r="B155" s="24"/>
      <c r="C155" s="25"/>
      <c r="D155" s="26"/>
      <c r="E155" s="27"/>
      <c r="F155" s="52"/>
      <c r="G155" s="28" t="s">
        <v>72</v>
      </c>
    </row>
    <row r="156" spans="1:7" ht="15" x14ac:dyDescent="0.25">
      <c r="A156" s="23"/>
      <c r="B156" s="24"/>
      <c r="C156" s="24"/>
      <c r="D156" s="27"/>
      <c r="E156" s="27"/>
      <c r="F156" s="52"/>
      <c r="G156" s="14"/>
    </row>
    <row r="157" spans="1:7" ht="15" x14ac:dyDescent="0.25">
      <c r="A157" s="23"/>
      <c r="B157" s="24"/>
      <c r="C157" s="24"/>
      <c r="D157" s="27"/>
      <c r="E157" s="27"/>
      <c r="F157" s="52"/>
      <c r="G157" s="14"/>
    </row>
  </sheetData>
  <mergeCells count="1">
    <mergeCell ref="B108:G1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SKUPAJ</vt:lpstr>
      <vt:lpstr>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Miloš Dular</cp:lastModifiedBy>
  <cp:lastPrinted>2022-04-10T19:31:21Z</cp:lastPrinted>
  <dcterms:created xsi:type="dcterms:W3CDTF">2022-04-08T15:12:25Z</dcterms:created>
  <dcterms:modified xsi:type="dcterms:W3CDTF">2022-04-14T08:33:14Z</dcterms:modified>
</cp:coreProperties>
</file>